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w" sheetId="1" state="visible" r:id="rId1"/>
    <sheet xmlns:r="http://schemas.openxmlformats.org/officeDocument/2006/relationships" name="Items" sheetId="2" state="visible" r:id="rId2"/>
    <sheet xmlns:r="http://schemas.openxmlformats.org/officeDocument/2006/relationships" name="Overview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3">
    <font>
      <name val="Calibri"/>
      <family val="2"/>
      <color theme="1"/>
      <sz val="11"/>
      <scheme val="minor"/>
    </font>
    <font>
      <b val="1"/>
    </font>
    <font>
      <i val="1"/>
      <sz val="9"/>
    </font>
  </fonts>
  <fills count="4">
    <fill>
      <patternFill/>
    </fill>
    <fill>
      <patternFill patternType="gray125"/>
    </fill>
    <fill>
      <patternFill patternType="solid">
        <fgColor rgb="00D9E2F3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3" fontId="0" fillId="0" borderId="1" pivotButton="0" quotePrefix="0" xfId="0"/>
    <xf numFmtId="0" fontId="0" fillId="3" borderId="1" pivotButton="0" quotePrefix="0" xfId="0"/>
    <xf numFmtId="3" fontId="0" fillId="3" borderId="1" pivotButton="0" quotePrefix="0" xfId="0"/>
    <xf numFmtId="0" fontId="2" fillId="0" borderId="0" pivotButton="0" quotePrefix="0" xfId="0"/>
    <xf numFmtId="164" fontId="0" fillId="0" borderId="1" pivotButton="0" quotePrefix="0" xfId="0"/>
    <xf numFmtId="164" fontId="0" fillId="3" borderId="1" pivotButton="0" quotePrefix="0" xfId="0"/>
    <xf numFmtId="0" fontId="1" fillId="3" borderId="1" pivotButton="0" quotePrefix="0" xfId="0"/>
    <xf numFmtId="3" fontId="1" fillId="3" borderId="1" pivotButton="0" quotePrefix="0" xfId="0"/>
    <xf numFmtId="9" fontId="1" fillId="3" borderId="1" pivotButton="0" quotePrefix="0" xfId="0"/>
  </cellXfs>
  <cellStyles count="1">
    <cellStyle name="Normal" xfId="0" builtinId="0" hidden="0"/>
  </cellStyles>
  <dxfs count="2">
    <dxf>
      <font>
        <b val="1"/>
      </font>
      <fill>
        <patternFill patternType="solid">
          <fgColor rgb="00FFD9A0"/>
          <bgColor rgb="00FFD9A0"/>
        </patternFill>
      </fill>
    </dxf>
    <dxf>
      <font>
        <b val="1"/>
      </font>
      <fill>
        <patternFill patternType="solid">
          <fgColor rgb="00FFC7CE"/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August 2026 supply amount by item</a:t>
            </a:r>
          </a:p>
        </rich>
      </tx>
    </title>
    <plotArea>
      <barChart>
        <barDir val="col"/>
        <grouping val="clustered"/>
        <varyColors val="0"/>
        <ser>
          <idx val="0"/>
          <order val="0"/>
          <tx>
            <strRef>
              <f>'Items'!D1</f>
            </strRef>
          </tx>
          <spPr>
            <a:ln xmlns:a="http://schemas.openxmlformats.org/drawingml/2006/main">
              <a:prstDash val="solid"/>
            </a:ln>
          </spPr>
          <cat>
            <numRef>
              <f>'Items'!$A$2:$A$6</f>
            </numRef>
          </cat>
          <val>
            <numRef>
              <f>'Items'!$D$2:$D$6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Amount (thousands)</a:t>
                </a:r>
              </a:p>
            </rich>
          </tx>
        </title>
        <numFmt formatCode="#,##0," sourceLinked="0"/>
        <majorTickMark val="none"/>
        <minorTickMark val="none"/>
        <crossAx val="10"/>
      </valAx>
    </plotArea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9</row>
      <rowOff>0</rowOff>
    </from>
    <ext cx="504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8" customWidth="1" min="3" max="3"/>
    <col width="12" customWidth="1" min="4" max="4"/>
    <col width="12" customWidth="1" min="5" max="5"/>
    <col width="14" customWidth="1" min="6" max="6"/>
  </cols>
  <sheetData>
    <row r="1">
      <c r="A1" s="1" t="inlineStr">
        <is>
          <t>Dept</t>
        </is>
      </c>
      <c r="B1" s="1" t="inlineStr">
        <is>
          <t>Item</t>
        </is>
      </c>
      <c r="C1" s="1" t="inlineStr">
        <is>
          <t>Qty</t>
        </is>
      </c>
      <c r="D1" s="1" t="inlineStr">
        <is>
          <t>Unit</t>
        </is>
      </c>
      <c r="E1" s="1" t="inlineStr">
        <is>
          <t>Amount</t>
        </is>
      </c>
      <c r="F1" s="1" t="inlineStr">
        <is>
          <t>Requested</t>
        </is>
      </c>
    </row>
    <row r="2">
      <c r="A2" s="2" t="inlineStr">
        <is>
          <t>Sales 1</t>
        </is>
      </c>
      <c r="B2" s="2" t="inlineStr">
        <is>
          <t>A4 paper</t>
        </is>
      </c>
      <c r="C2" s="2" t="n">
        <v>10</v>
      </c>
      <c r="D2" s="3" t="n">
        <v>25000</v>
      </c>
      <c r="E2" s="3" t="n">
        <v>250000</v>
      </c>
      <c r="F2" s="2" t="inlineStr">
        <is>
          <t>2026-08-03</t>
        </is>
      </c>
    </row>
    <row r="3">
      <c r="A3" s="4" t="inlineStr">
        <is>
          <t>Sales 1</t>
        </is>
      </c>
      <c r="B3" s="4" t="inlineStr">
        <is>
          <t>Toner</t>
        </is>
      </c>
      <c r="C3" s="4" t="n">
        <v>2</v>
      </c>
      <c r="D3" s="5" t="n">
        <v>89000</v>
      </c>
      <c r="E3" s="5" t="n">
        <v>178000</v>
      </c>
      <c r="F3" s="4" t="inlineStr">
        <is>
          <t>2026-08-03</t>
        </is>
      </c>
    </row>
    <row r="4">
      <c r="A4" s="2" t="inlineStr">
        <is>
          <t>Sales 1</t>
        </is>
      </c>
      <c r="B4" s="2" t="inlineStr">
        <is>
          <t>Highlighter</t>
        </is>
      </c>
      <c r="C4" s="2" t="n">
        <v>20</v>
      </c>
      <c r="D4" s="3" t="n">
        <v>1200</v>
      </c>
      <c r="E4" s="3" t="n">
        <v>24000</v>
      </c>
      <c r="F4" s="2" t="inlineStr">
        <is>
          <t>2026-08-05</t>
        </is>
      </c>
    </row>
    <row r="5">
      <c r="A5" s="4" t="inlineStr">
        <is>
          <t>Gen affairs</t>
        </is>
      </c>
      <c r="B5" s="4" t="inlineStr">
        <is>
          <t>A4 paper</t>
        </is>
      </c>
      <c r="C5" s="4" t="n">
        <v>5</v>
      </c>
      <c r="D5" s="5" t="n">
        <v>25000</v>
      </c>
      <c r="E5" s="5" t="n">
        <v>125000</v>
      </c>
      <c r="F5" s="4" t="inlineStr">
        <is>
          <t>2026-08-04</t>
        </is>
      </c>
    </row>
    <row r="6">
      <c r="A6" s="2" t="inlineStr">
        <is>
          <t>Gen affairs</t>
        </is>
      </c>
      <c r="B6" s="2" t="inlineStr">
        <is>
          <t>Stapler</t>
        </is>
      </c>
      <c r="C6" s="2" t="n">
        <v>3</v>
      </c>
      <c r="D6" s="3" t="n">
        <v>4500</v>
      </c>
      <c r="E6" s="3" t="n">
        <v>13500</v>
      </c>
      <c r="F6" s="2" t="inlineStr">
        <is>
          <t>2026-08-04</t>
        </is>
      </c>
    </row>
    <row r="7">
      <c r="A7" s="4" t="inlineStr">
        <is>
          <t>Gen affairs</t>
        </is>
      </c>
      <c r="B7" s="4" t="inlineStr">
        <is>
          <t>Toner</t>
        </is>
      </c>
      <c r="C7" s="4" t="n">
        <v>1</v>
      </c>
      <c r="D7" s="5" t="n">
        <v>89000</v>
      </c>
      <c r="E7" s="5" t="n">
        <v>89000</v>
      </c>
      <c r="F7" s="4" t="inlineStr">
        <is>
          <t>2026-08-06</t>
        </is>
      </c>
    </row>
    <row r="8">
      <c r="A8" s="2" t="inlineStr">
        <is>
          <t>HR</t>
        </is>
      </c>
      <c r="B8" s="2" t="inlineStr">
        <is>
          <t>A4 paper</t>
        </is>
      </c>
      <c r="C8" s="2" t="n">
        <v>8</v>
      </c>
      <c r="D8" s="3" t="n">
        <v>25000</v>
      </c>
      <c r="E8" s="3" t="n">
        <v>200000</v>
      </c>
      <c r="F8" s="2" t="inlineStr">
        <is>
          <t>2026-08-08</t>
        </is>
      </c>
    </row>
    <row r="9">
      <c r="A9" s="4" t="inlineStr">
        <is>
          <t>HR</t>
        </is>
      </c>
      <c r="B9" s="4" t="inlineStr">
        <is>
          <t>Clear folder</t>
        </is>
      </c>
      <c r="C9" s="4" t="n">
        <v>15</v>
      </c>
      <c r="D9" s="5" t="n">
        <v>800</v>
      </c>
      <c r="E9" s="5" t="n">
        <v>12000</v>
      </c>
      <c r="F9" s="4" t="inlineStr">
        <is>
          <t>needs check</t>
        </is>
      </c>
    </row>
    <row r="10">
      <c r="A10" s="2" t="inlineStr">
        <is>
          <t>HR</t>
        </is>
      </c>
      <c r="B10" s="2" t="inlineStr">
        <is>
          <t>Highlighter</t>
        </is>
      </c>
      <c r="C10" s="2" t="n">
        <v>10</v>
      </c>
      <c r="D10" s="3" t="n">
        <v>1200</v>
      </c>
      <c r="E10" s="3" t="n">
        <v>12000</v>
      </c>
      <c r="F10" s="2" t="inlineStr">
        <is>
          <t>2026-08-08</t>
        </is>
      </c>
    </row>
    <row r="12">
      <c r="A12" s="6" t="inlineStr">
        <is>
          <t>Enter data on this sheet only. Items and Overview are formulas.</t>
        </is>
      </c>
    </row>
  </sheetData>
  <conditionalFormatting sqref="E2:E10">
    <cfRule type="cellIs" priority="1" operator="greaterThanOrEqual" dxfId="0">
      <formula>200000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8" customWidth="1" min="2" max="2"/>
    <col width="12" customWidth="1" min="3" max="3"/>
    <col width="14" customWidth="1" min="4" max="4"/>
    <col width="10" customWidth="1" min="5" max="5"/>
  </cols>
  <sheetData>
    <row r="1">
      <c r="A1" s="1" t="inlineStr">
        <is>
          <t>Item</t>
        </is>
      </c>
      <c r="B1" s="1" t="inlineStr">
        <is>
          <t>Qty</t>
        </is>
      </c>
      <c r="C1" s="1" t="inlineStr">
        <is>
          <t>Unit</t>
        </is>
      </c>
      <c r="D1" s="1" t="inlineStr">
        <is>
          <t>Amount</t>
        </is>
      </c>
      <c r="E1" s="1" t="inlineStr">
        <is>
          <t>Share</t>
        </is>
      </c>
    </row>
    <row r="2">
      <c r="A2" s="2" t="inlineStr">
        <is>
          <t>A4 paper</t>
        </is>
      </c>
      <c r="B2" s="2">
        <f>SUMIFS(Raw!$C:$C,Raw!$B:$B,A2)</f>
        <v/>
      </c>
      <c r="C2" s="3">
        <f>IFERROR(INDEX(Raw!$D:$D,MATCH(A2,Raw!$B:$B,0)),"")</f>
        <v/>
      </c>
      <c r="D2" s="3">
        <f>SUMIFS(Raw!$E:$E,Raw!$B:$B,A2)</f>
        <v/>
      </c>
      <c r="E2" s="7">
        <f>IFERROR(D2/$D$7,"")</f>
        <v/>
      </c>
    </row>
    <row r="3">
      <c r="A3" s="4" t="inlineStr">
        <is>
          <t>Toner</t>
        </is>
      </c>
      <c r="B3" s="4">
        <f>SUMIFS(Raw!$C:$C,Raw!$B:$B,A3)</f>
        <v/>
      </c>
      <c r="C3" s="5">
        <f>IFERROR(INDEX(Raw!$D:$D,MATCH(A3,Raw!$B:$B,0)),"")</f>
        <v/>
      </c>
      <c r="D3" s="5">
        <f>SUMIFS(Raw!$E:$E,Raw!$B:$B,A3)</f>
        <v/>
      </c>
      <c r="E3" s="8">
        <f>IFERROR(D3/$D$7,"")</f>
        <v/>
      </c>
    </row>
    <row r="4">
      <c r="A4" s="2" t="inlineStr">
        <is>
          <t>Highlighter</t>
        </is>
      </c>
      <c r="B4" s="2">
        <f>SUMIFS(Raw!$C:$C,Raw!$B:$B,A4)</f>
        <v/>
      </c>
      <c r="C4" s="3">
        <f>IFERROR(INDEX(Raw!$D:$D,MATCH(A4,Raw!$B:$B,0)),"")</f>
        <v/>
      </c>
      <c r="D4" s="3">
        <f>SUMIFS(Raw!$E:$E,Raw!$B:$B,A4)</f>
        <v/>
      </c>
      <c r="E4" s="7">
        <f>IFERROR(D4/$D$7,"")</f>
        <v/>
      </c>
    </row>
    <row r="5">
      <c r="A5" s="4" t="inlineStr">
        <is>
          <t>Stapler</t>
        </is>
      </c>
      <c r="B5" s="4">
        <f>SUMIFS(Raw!$C:$C,Raw!$B:$B,A5)</f>
        <v/>
      </c>
      <c r="C5" s="5">
        <f>IFERROR(INDEX(Raw!$D:$D,MATCH(A5,Raw!$B:$B,0)),"")</f>
        <v/>
      </c>
      <c r="D5" s="5">
        <f>SUMIFS(Raw!$E:$E,Raw!$B:$B,A5)</f>
        <v/>
      </c>
      <c r="E5" s="8">
        <f>IFERROR(D5/$D$7,"")</f>
        <v/>
      </c>
    </row>
    <row r="6">
      <c r="A6" s="2" t="inlineStr">
        <is>
          <t>Clear folder</t>
        </is>
      </c>
      <c r="B6" s="2">
        <f>SUMIFS(Raw!$C:$C,Raw!$B:$B,A6)</f>
        <v/>
      </c>
      <c r="C6" s="3">
        <f>IFERROR(INDEX(Raw!$D:$D,MATCH(A6,Raw!$B:$B,0)),"")</f>
        <v/>
      </c>
      <c r="D6" s="3">
        <f>SUMIFS(Raw!$E:$E,Raw!$B:$B,A6)</f>
        <v/>
      </c>
      <c r="E6" s="7">
        <f>IFERROR(D6/$D$7,"")</f>
        <v/>
      </c>
    </row>
    <row r="7">
      <c r="A7" s="9" t="inlineStr">
        <is>
          <t>Total</t>
        </is>
      </c>
      <c r="B7" s="9">
        <f>SUM(B2:B6)</f>
        <v/>
      </c>
      <c r="C7" s="10" t="n"/>
      <c r="D7" s="10">
        <f>SUM(D2:D6)</f>
        <v/>
      </c>
      <c r="E7" s="11">
        <f>SUM(E2:E6)</f>
        <v/>
      </c>
    </row>
  </sheetData>
  <conditionalFormatting sqref="E2:E6">
    <cfRule type="cellIs" priority="1" operator="greaterThan" dxfId="1">
      <formula>0.6</formula>
    </cfRule>
  </conditionalFormatting>
  <pageMargins left="0.75" right="0.75" top="1" bottom="1" header="0.5" footer="0.5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16" customWidth="1" min="1" max="1"/>
    <col width="22" customWidth="1" min="2" max="2"/>
  </cols>
  <sheetData>
    <row r="1">
      <c r="A1" s="1" t="inlineStr">
        <is>
          <t>Measure</t>
        </is>
      </c>
      <c r="B1" s="1" t="inlineStr">
        <is>
          <t>Value</t>
        </is>
      </c>
    </row>
    <row r="2">
      <c r="A2" s="2" t="inlineStr">
        <is>
          <t>Row count</t>
        </is>
      </c>
      <c r="B2" s="2">
        <f>COUNT(Raw!$E$2:$E$100)</f>
        <v/>
      </c>
    </row>
    <row r="3">
      <c r="A3" s="4" t="inlineStr">
        <is>
          <t>Total</t>
        </is>
      </c>
      <c r="B3" s="5">
        <f>Items!D7</f>
        <v/>
      </c>
    </row>
    <row r="4">
      <c r="A4" s="2" t="inlineStr">
        <is>
          <t>Top item</t>
        </is>
      </c>
      <c r="B4" s="2">
        <f>INDEX(Items!A2:A6,MATCH(MAX(Items!D2:D6),Items!D2:D6,0))</f>
        <v/>
      </c>
    </row>
    <row r="6">
      <c r="A6" s="6" t="inlineStr">
        <is>
          <t>Every value is a formula reading another sheet. Do not type over them.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2026-08-11T08:44:35Z</dcterms:created>
  <dcterms:modified xmlns:dcterms="http://purl.org/dc/terms/" xmlns:xsi="http://www.w3.org/2001/XMLSchema-instance" xsi:type="dcterms:W3CDTF">2026-08-11T08:44:35Z</dcterms:modified>
</cp:coreProperties>
</file>